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sep\Pidiregas\"/>
    </mc:Choice>
  </mc:AlternateContent>
  <bookViews>
    <workbookView xWindow="-15" yWindow="-15" windowWidth="9615" windowHeight="7530" tabRatio="598"/>
  </bookViews>
  <sheets>
    <sheet name="Ene-Sep" sheetId="97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'Ene-Sep'!$B$1:$L$45</definedName>
    <definedName name="_xlnm.Print_Titles" localSheetId="0">'Ene-Sep'!$1:$13</definedName>
  </definedNames>
  <calcPr calcId="152511"/>
</workbook>
</file>

<file path=xl/calcChain.xml><?xml version="1.0" encoding="utf-8"?>
<calcChain xmlns="http://schemas.openxmlformats.org/spreadsheetml/2006/main">
  <c r="K42" i="97" l="1"/>
  <c r="G42" i="97"/>
  <c r="K41" i="97"/>
  <c r="G41" i="97"/>
  <c r="K40" i="97"/>
  <c r="G40" i="97"/>
  <c r="K39" i="97"/>
  <c r="G39" i="97"/>
  <c r="K38" i="97"/>
  <c r="G38" i="97"/>
  <c r="L38" i="97" s="1"/>
  <c r="K37" i="97"/>
  <c r="G37" i="97"/>
  <c r="K36" i="97"/>
  <c r="G36" i="97"/>
  <c r="K35" i="97"/>
  <c r="G35" i="97"/>
  <c r="K34" i="97"/>
  <c r="G34" i="97"/>
  <c r="L34" i="97" s="1"/>
  <c r="K33" i="97"/>
  <c r="G33" i="97"/>
  <c r="K32" i="97"/>
  <c r="G32" i="97"/>
  <c r="K31" i="97"/>
  <c r="G31" i="97"/>
  <c r="K30" i="97"/>
  <c r="G30" i="97"/>
  <c r="K29" i="97"/>
  <c r="G29" i="97"/>
  <c r="K28" i="97"/>
  <c r="G28" i="97"/>
  <c r="K27" i="97"/>
  <c r="G27" i="97"/>
  <c r="K26" i="97"/>
  <c r="G26" i="97"/>
  <c r="L26" i="97" s="1"/>
  <c r="K25" i="97"/>
  <c r="L25" i="97" s="1"/>
  <c r="G25" i="97"/>
  <c r="K24" i="97"/>
  <c r="G24" i="97"/>
  <c r="K23" i="97"/>
  <c r="G23" i="97"/>
  <c r="K22" i="97"/>
  <c r="G22" i="97"/>
  <c r="K21" i="97"/>
  <c r="L21" i="97" s="1"/>
  <c r="G21" i="97"/>
  <c r="K20" i="97"/>
  <c r="G20" i="97"/>
  <c r="K19" i="97"/>
  <c r="G19" i="97"/>
  <c r="K18" i="97"/>
  <c r="G18" i="97"/>
  <c r="L17" i="97"/>
  <c r="K17" i="97"/>
  <c r="G17" i="97"/>
  <c r="K16" i="97"/>
  <c r="G16" i="97"/>
  <c r="K15" i="97"/>
  <c r="G15" i="97"/>
  <c r="K14" i="97"/>
  <c r="G14" i="97"/>
  <c r="J13" i="97"/>
  <c r="I13" i="97"/>
  <c r="H13" i="97"/>
  <c r="F13" i="97"/>
  <c r="E13" i="97"/>
  <c r="D13" i="97"/>
  <c r="L28" i="97" l="1"/>
  <c r="L32" i="97"/>
  <c r="L36" i="97"/>
  <c r="L40" i="97"/>
  <c r="L33" i="97"/>
  <c r="L19" i="97"/>
  <c r="L16" i="97"/>
  <c r="L27" i="97"/>
  <c r="L20" i="97"/>
  <c r="L24" i="97"/>
  <c r="L35" i="97"/>
  <c r="L18" i="97"/>
  <c r="L29" i="97"/>
  <c r="L39" i="97"/>
  <c r="L23" i="97"/>
  <c r="G13" i="97"/>
  <c r="L30" i="97"/>
  <c r="L37" i="97"/>
  <c r="L15" i="97"/>
  <c r="L31" i="97"/>
  <c r="L41" i="97"/>
  <c r="L22" i="97"/>
  <c r="L14" i="97"/>
  <c r="K13" i="97"/>
  <c r="L13" i="97" s="1"/>
</calcChain>
</file>

<file path=xl/sharedStrings.xml><?xml version="1.0" encoding="utf-8"?>
<sst xmlns="http://schemas.openxmlformats.org/spreadsheetml/2006/main" count="65" uniqueCount="61">
  <si>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</si>
  <si>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</si>
  <si>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</si>
  <si>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</si>
  <si>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</si>
  <si>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</si>
  <si>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</si>
  <si>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</si>
  <si>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</si>
  <si>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</si>
  <si>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</si>
  <si>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</si>
  <si>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</si>
  <si>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</si>
  <si>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</si>
  <si>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</si>
  <si>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</si>
  <si>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</si>
  <si>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</si>
  <si>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</si>
  <si>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</si>
  <si>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</si>
  <si>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</si>
  <si>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</si>
  <si>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</si>
  <si>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</si>
  <si>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</si>
  <si>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</si>
  <si>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</si>
  <si>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</si>
  <si>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</si>
  <si>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</si>
  <si>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</si>
  <si>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</si>
  <si>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</si>
  <si>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</si>
  <si>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</si>
  <si>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</si>
  <si>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</si>
  <si>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</si>
  <si>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</si>
  <si>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</si>
  <si>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</si>
  <si>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</si>
  <si>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</si>
  <si>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</si>
  <si>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</si>
  <si>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</si>
  <si>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</si>
  <si>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</si>
  <si>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</si>
  <si>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</si>
  <si>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(Cifras en millones de pesos con un decimal a precios de 2015)</t>
  </si>
  <si>
    <t>CE Sureste I</t>
  </si>
  <si>
    <t>P_/ Información Preliminar</t>
  </si>
  <si>
    <t>N/A</t>
  </si>
  <si>
    <t>Informes sobre la Situación Económica,
las Finanzas Públicas y la Deuda Pública</t>
  </si>
  <si>
    <t>IV. PROYECTOS DE INFRAESTRUCTURA PRODUCTIVA DE LARGO PLAZO (PIDIREGAS)</t>
  </si>
  <si>
    <t>ENERO-SEPTIEMBRE DE 2015</t>
  </si>
  <si>
    <t>Tercer Trimestre de 2015</t>
  </si>
  <si>
    <r>
      <t>FLUJO NETO DE PROYECTOS DE INFRAESTRUCTURA PRODUCTIVA DE LARGO PLAZO DE INVERSION CONDICIONADA EN OPERACIÓN</t>
    </r>
    <r>
      <rPr>
        <b/>
        <vertAlign val="subscript"/>
        <sz val="10"/>
        <rFont val="Soberana Sans"/>
        <family val="3"/>
      </rPr>
      <t xml:space="preserve"> </t>
    </r>
    <r>
      <rPr>
        <b/>
        <vertAlign val="superscript"/>
        <sz val="10"/>
        <rFont val="Soberana Sans"/>
        <family val="3"/>
      </rPr>
      <t>p_/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</si>
</sst>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.0_ ;[Red]\(#,##0.0\)\ 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bscript"/>
      <sz val="10"/>
      <name val="Soberana Sans"/>
      <family val="3"/>
    </font>
    <font>
      <b/>
      <vertAlign val="superscript"/>
      <sz val="1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168" fontId="5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53">
    <xf numFmtId="0" fontId="0" fillId="0" borderId="0" xfId="0"/>
    <xf numFmtId="164" fontId="4" fillId="0" borderId="0" xfId="4" applyFont="1" applyFill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7" fontId="4" fillId="0" borderId="0" xfId="8" applyNumberFormat="1" applyFont="1" applyFill="1" applyAlignment="1">
      <alignment vertical="center"/>
    </xf>
    <xf numFmtId="171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12" fillId="0" borderId="0" xfId="8" applyFont="1" applyBorder="1" applyAlignment="1">
      <alignment vertical="center"/>
    </xf>
    <xf numFmtId="0" fontId="11" fillId="0" borderId="0" xfId="8" applyFont="1" applyBorder="1" applyAlignment="1">
      <alignment horizontal="center" vertical="center"/>
    </xf>
    <xf numFmtId="0" fontId="12" fillId="0" borderId="0" xfId="8" quotePrefix="1" applyFont="1" applyBorder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Border="1" applyAlignment="1">
      <alignment horizontal="center" vertical="center"/>
    </xf>
    <xf numFmtId="0" fontId="12" fillId="0" borderId="1" xfId="8" applyFont="1" applyBorder="1" applyAlignment="1">
      <alignment vertical="center"/>
    </xf>
    <xf numFmtId="0" fontId="11" fillId="0" borderId="1" xfId="8" applyFont="1" applyBorder="1" applyAlignment="1">
      <alignment horizontal="center" vertical="center"/>
    </xf>
    <xf numFmtId="165" fontId="11" fillId="0" borderId="1" xfId="8" applyNumberFormat="1" applyFont="1" applyFill="1" applyBorder="1" applyAlignment="1">
      <alignment vertical="center"/>
    </xf>
    <xf numFmtId="166" fontId="11" fillId="0" borderId="1" xfId="8" applyNumberFormat="1" applyFont="1" applyBorder="1" applyAlignment="1">
      <alignment vertical="center"/>
    </xf>
    <xf numFmtId="166" fontId="11" fillId="0" borderId="1" xfId="8" applyNumberFormat="1" applyFont="1" applyBorder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165" fontId="12" fillId="0" borderId="0" xfId="9" applyNumberFormat="1" applyFont="1" applyFill="1" applyBorder="1" applyAlignment="1">
      <alignment vertical="center"/>
    </xf>
    <xf numFmtId="166" fontId="12" fillId="0" borderId="0" xfId="8" applyNumberFormat="1" applyFont="1" applyFill="1" applyBorder="1" applyAlignment="1">
      <alignment vertical="center"/>
    </xf>
    <xf numFmtId="166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vertical="center"/>
    </xf>
    <xf numFmtId="0" fontId="12" fillId="0" borderId="3" xfId="8" applyFont="1" applyFill="1" applyBorder="1" applyAlignment="1">
      <alignment vertical="center"/>
    </xf>
    <xf numFmtId="165" fontId="12" fillId="0" borderId="3" xfId="9" applyNumberFormat="1" applyFont="1" applyFill="1" applyBorder="1" applyAlignment="1">
      <alignment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8" applyNumberFormat="1" applyFont="1" applyFill="1" applyBorder="1" applyAlignment="1">
      <alignment horizontal="right" vertical="center"/>
    </xf>
    <xf numFmtId="0" fontId="12" fillId="0" borderId="0" xfId="8" applyFont="1" applyFill="1"/>
    <xf numFmtId="0" fontId="12" fillId="0" borderId="0" xfId="8" applyFont="1" applyFill="1" applyAlignment="1">
      <alignment vertical="center"/>
    </xf>
    <xf numFmtId="164" fontId="12" fillId="0" borderId="0" xfId="4" applyFont="1" applyFill="1" applyAlignment="1">
      <alignment vertical="center"/>
    </xf>
    <xf numFmtId="169" fontId="12" fillId="0" borderId="0" xfId="4" applyNumberFormat="1" applyFont="1" applyFill="1" applyAlignment="1">
      <alignment vertical="center"/>
    </xf>
    <xf numFmtId="0" fontId="12" fillId="0" borderId="0" xfId="8" applyFont="1" applyAlignment="1">
      <alignment vertical="center"/>
    </xf>
    <xf numFmtId="165" fontId="12" fillId="0" borderId="0" xfId="8" applyNumberFormat="1" applyFont="1" applyFill="1" applyBorder="1" applyAlignment="1">
      <alignment vertical="center"/>
    </xf>
    <xf numFmtId="164" fontId="12" fillId="0" borderId="0" xfId="8" applyNumberFormat="1" applyFont="1" applyAlignment="1">
      <alignment vertical="center"/>
    </xf>
    <xf numFmtId="165" fontId="12" fillId="0" borderId="0" xfId="8" applyNumberFormat="1" applyFont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 wrapText="1"/>
    </xf>
    <xf numFmtId="0" fontId="11" fillId="0" borderId="0" xfId="8" applyFont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0" xfId="8" applyFont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2" borderId="0" xfId="8" applyFont="1" applyFill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0" xfId="8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indent="2"/>
    </xf>
    <xf numFmtId="0" fontId="11" fillId="3" borderId="0" xfId="0" applyFont="1" applyFill="1" applyAlignment="1">
      <alignment horizontal="left" vertical="center" wrapText="1" indent="2"/>
    </xf>
    <xf numFmtId="0" fontId="11" fillId="3" borderId="0" xfId="0" applyFont="1" applyFill="1" applyBorder="1" applyAlignment="1" applyProtection="1">
      <alignment horizontal="left" vertical="center" indent="2"/>
      <protection locked="0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showGridLines="0" tabSelected="1" topLeftCell="B1" zoomScale="85" zoomScaleNormal="85" workbookViewId="0">
      <selection activeCell="B1" sqref="B1:E1"/>
    </sheetView>
  </sheetViews>
  <sheetFormatPr baseColWidth="10" defaultColWidth="11.5703125" defaultRowHeight="14.25" x14ac:dyDescent="0.2"/>
  <cols>
    <col min="1" max="1" width="0" style="2" hidden="1" customWidth="1"/>
    <col min="2" max="2" width="8.28515625" style="2" customWidth="1"/>
    <col min="3" max="3" width="40.85546875" style="2" customWidth="1"/>
    <col min="4" max="4" width="14.5703125" style="2" customWidth="1"/>
    <col min="5" max="5" width="14.140625" style="2" customWidth="1"/>
    <col min="6" max="6" width="14.5703125" style="2" customWidth="1"/>
    <col min="7" max="7" width="13.7109375" style="2" customWidth="1"/>
    <col min="8" max="8" width="15.140625" style="2" customWidth="1"/>
    <col min="9" max="9" width="13.7109375" style="2" customWidth="1"/>
    <col min="10" max="10" width="14.28515625" style="2" customWidth="1"/>
    <col min="11" max="12" width="13.85546875" style="2" customWidth="1"/>
    <col min="13" max="16384" width="11.5703125" style="2"/>
  </cols>
  <sheetData>
    <row r="1" spans="2:14" ht="62.25" customHeight="1" x14ac:dyDescent="0.2">
      <c r="B1" s="39" t="s">
        <v>56</v>
      </c>
      <c r="C1" s="39"/>
      <c r="D1" s="39"/>
      <c r="E1" s="39"/>
      <c r="F1" s="9" t="s">
        <v>59</v>
      </c>
      <c r="G1" s="9"/>
      <c r="H1" s="10"/>
      <c r="I1" s="10"/>
      <c r="J1" s="10"/>
      <c r="K1" s="10"/>
      <c r="L1" s="11"/>
    </row>
    <row r="2" spans="2:14" ht="33.75" customHeight="1" x14ac:dyDescent="0.3">
      <c r="B2" s="40" t="s">
        <v>57</v>
      </c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4" ht="25.5" customHeight="1" x14ac:dyDescent="0.2">
      <c r="B3" s="41" t="s">
        <v>58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2:14" ht="17.25" customHeight="1" x14ac:dyDescent="0.2">
      <c r="B4" s="50" t="s">
        <v>60</v>
      </c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2:14" ht="17.25" customHeight="1" x14ac:dyDescent="0.2">
      <c r="B5" s="50" t="s">
        <v>43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2:14" ht="17.25" customHeight="1" x14ac:dyDescent="0.2">
      <c r="B6" s="51" t="s">
        <v>44</v>
      </c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2:14" ht="17.25" customHeight="1" x14ac:dyDescent="0.2">
      <c r="B7" s="52" t="s">
        <v>52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2:14" x14ac:dyDescent="0.2">
      <c r="B8" s="42"/>
      <c r="C8" s="42" t="s">
        <v>0</v>
      </c>
      <c r="D8" s="42" t="s">
        <v>9</v>
      </c>
      <c r="E8" s="42"/>
      <c r="F8" s="42"/>
      <c r="G8" s="42"/>
      <c r="H8" s="42" t="s">
        <v>10</v>
      </c>
      <c r="I8" s="42"/>
      <c r="J8" s="42"/>
      <c r="K8" s="42"/>
      <c r="L8" s="12"/>
    </row>
    <row r="9" spans="2:14" x14ac:dyDescent="0.2">
      <c r="B9" s="42"/>
      <c r="C9" s="42"/>
      <c r="D9" s="13"/>
      <c r="E9" s="43" t="s">
        <v>36</v>
      </c>
      <c r="F9" s="43"/>
      <c r="G9" s="13"/>
      <c r="H9" s="13"/>
      <c r="I9" s="43" t="s">
        <v>36</v>
      </c>
      <c r="J9" s="43"/>
      <c r="K9" s="13"/>
      <c r="L9" s="12"/>
    </row>
    <row r="10" spans="2:14" ht="12.75" customHeight="1" x14ac:dyDescent="0.2">
      <c r="B10" s="42"/>
      <c r="C10" s="42"/>
      <c r="D10" s="45" t="s">
        <v>32</v>
      </c>
      <c r="E10" s="46" t="s">
        <v>17</v>
      </c>
      <c r="F10" s="48" t="s">
        <v>18</v>
      </c>
      <c r="G10" s="44" t="s">
        <v>23</v>
      </c>
      <c r="H10" s="49" t="s">
        <v>32</v>
      </c>
      <c r="I10" s="46" t="s">
        <v>17</v>
      </c>
      <c r="J10" s="48" t="s">
        <v>18</v>
      </c>
      <c r="K10" s="44" t="s">
        <v>22</v>
      </c>
      <c r="L10" s="45" t="s">
        <v>30</v>
      </c>
    </row>
    <row r="11" spans="2:14" ht="15" customHeight="1" x14ac:dyDescent="0.2">
      <c r="B11" s="42"/>
      <c r="C11" s="42"/>
      <c r="D11" s="45"/>
      <c r="E11" s="47"/>
      <c r="F11" s="45"/>
      <c r="G11" s="42"/>
      <c r="H11" s="49"/>
      <c r="I11" s="47"/>
      <c r="J11" s="45"/>
      <c r="K11" s="42"/>
      <c r="L11" s="45"/>
    </row>
    <row r="12" spans="2:14" ht="17.25" customHeight="1" x14ac:dyDescent="0.2">
      <c r="B12" s="12"/>
      <c r="C12" s="12"/>
      <c r="D12" s="14" t="s">
        <v>1</v>
      </c>
      <c r="E12" s="14" t="s">
        <v>2</v>
      </c>
      <c r="F12" s="14" t="s">
        <v>3</v>
      </c>
      <c r="G12" s="14" t="s">
        <v>11</v>
      </c>
      <c r="H12" s="15" t="s">
        <v>33</v>
      </c>
      <c r="I12" s="14" t="s">
        <v>4</v>
      </c>
      <c r="J12" s="14" t="s">
        <v>12</v>
      </c>
      <c r="K12" s="16" t="s">
        <v>34</v>
      </c>
      <c r="L12" s="14" t="s">
        <v>35</v>
      </c>
    </row>
    <row r="13" spans="2:14" ht="16.5" customHeight="1" x14ac:dyDescent="0.2">
      <c r="B13" s="17"/>
      <c r="C13" s="18" t="s">
        <v>8</v>
      </c>
      <c r="D13" s="19">
        <f>SUM(D14:D42)</f>
        <v>51756.093674999996</v>
      </c>
      <c r="E13" s="19">
        <f t="shared" ref="E13:K13" si="0">SUM(E14:E42)</f>
        <v>15786.261929</v>
      </c>
      <c r="F13" s="19">
        <f t="shared" si="0"/>
        <v>28687.966387000004</v>
      </c>
      <c r="G13" s="19">
        <f t="shared" si="0"/>
        <v>7281.8653589999994</v>
      </c>
      <c r="H13" s="19">
        <f t="shared" si="0"/>
        <v>64823.97179507924</v>
      </c>
      <c r="I13" s="19">
        <f t="shared" si="0"/>
        <v>15622.030938</v>
      </c>
      <c r="J13" s="19">
        <f t="shared" si="0"/>
        <v>26750.930414000002</v>
      </c>
      <c r="K13" s="20">
        <f t="shared" si="0"/>
        <v>22451.010443079231</v>
      </c>
      <c r="L13" s="21">
        <f>IF(OR(G13=0,K13=0),"N.A.",IF((((K13-G13)/G13))*100&gt;=ABS(500),"&gt;500",(((K13-G13)/G13))*100))</f>
        <v>208.31400110043194</v>
      </c>
      <c r="M13" s="3"/>
    </row>
    <row r="14" spans="2:14" s="6" customFormat="1" ht="18" customHeight="1" x14ac:dyDescent="0.2">
      <c r="B14" s="22">
        <v>1</v>
      </c>
      <c r="C14" s="22" t="s">
        <v>46</v>
      </c>
      <c r="D14" s="23">
        <v>470.66784375000009</v>
      </c>
      <c r="E14" s="23">
        <v>324.02729399999998</v>
      </c>
      <c r="F14" s="23">
        <v>77.754987</v>
      </c>
      <c r="G14" s="24">
        <f>D14-E14-F14</f>
        <v>68.885562750000105</v>
      </c>
      <c r="H14" s="24">
        <v>439.92095300000011</v>
      </c>
      <c r="I14" s="24">
        <v>345.66365300000001</v>
      </c>
      <c r="J14" s="24">
        <v>89.894777000000005</v>
      </c>
      <c r="K14" s="24">
        <f>H14-I14-J14</f>
        <v>4.3625230000000954</v>
      </c>
      <c r="L14" s="25">
        <f>IF(((K14-G14)/G14)*100&lt;-500,"&lt;-500",IF(((K14-G14)/G14)*100&gt;500,"&gt;500",(((K14-G14)/G14)*100)))</f>
        <v>-93.666999548464773</v>
      </c>
      <c r="M14" s="4"/>
      <c r="N14" s="5"/>
    </row>
    <row r="15" spans="2:14" s="6" customFormat="1" ht="18" customHeight="1" x14ac:dyDescent="0.2">
      <c r="B15" s="22">
        <v>2</v>
      </c>
      <c r="C15" s="22" t="s">
        <v>13</v>
      </c>
      <c r="D15" s="23">
        <v>1849.5308520000001</v>
      </c>
      <c r="E15" s="23">
        <v>356.40354099999996</v>
      </c>
      <c r="F15" s="23">
        <v>1132.8656080000001</v>
      </c>
      <c r="G15" s="24">
        <f t="shared" ref="G15:G42" si="1">D15-E15-F15</f>
        <v>360.26170300000013</v>
      </c>
      <c r="H15" s="24">
        <v>2550.6083080500002</v>
      </c>
      <c r="I15" s="24">
        <v>210.08471100000003</v>
      </c>
      <c r="J15" s="24">
        <v>763.25737500000002</v>
      </c>
      <c r="K15" s="24">
        <f t="shared" ref="K15:K42" si="2">H15-I15-J15</f>
        <v>1577.2662220500001</v>
      </c>
      <c r="L15" s="25">
        <f t="shared" ref="L15:L40" si="3">IF(((K15-G15)/G15)*100&lt;-500,"&lt;-500",IF(((K15-G15)/G15)*100&gt;500,"&gt;500",(((K15-G15)/G15)*100)))</f>
        <v>337.81123802937213</v>
      </c>
      <c r="M15" s="4"/>
    </row>
    <row r="16" spans="2:14" s="6" customFormat="1" ht="18" customHeight="1" x14ac:dyDescent="0.2">
      <c r="B16" s="22">
        <v>3</v>
      </c>
      <c r="C16" s="22" t="s">
        <v>47</v>
      </c>
      <c r="D16" s="23">
        <v>1606.17581475</v>
      </c>
      <c r="E16" s="23">
        <v>219.42059900000004</v>
      </c>
      <c r="F16" s="23">
        <v>1084.5885819999999</v>
      </c>
      <c r="G16" s="24">
        <f t="shared" si="1"/>
        <v>302.16663375000007</v>
      </c>
      <c r="H16" s="24">
        <v>2631.1197308599994</v>
      </c>
      <c r="I16" s="24">
        <v>200.999403</v>
      </c>
      <c r="J16" s="24">
        <v>1135.9179710000001</v>
      </c>
      <c r="K16" s="24">
        <f t="shared" si="2"/>
        <v>1294.2023568599996</v>
      </c>
      <c r="L16" s="25">
        <f t="shared" si="3"/>
        <v>328.30750066559898</v>
      </c>
      <c r="M16" s="4"/>
    </row>
    <row r="17" spans="2:14" s="6" customFormat="1" ht="18" customHeight="1" x14ac:dyDescent="0.2">
      <c r="B17" s="22">
        <v>4</v>
      </c>
      <c r="C17" s="22" t="s">
        <v>5</v>
      </c>
      <c r="D17" s="23">
        <v>1059.61881675</v>
      </c>
      <c r="E17" s="23">
        <v>408.76215100000007</v>
      </c>
      <c r="F17" s="23">
        <v>510.80771100000004</v>
      </c>
      <c r="G17" s="24">
        <f t="shared" si="1"/>
        <v>140.04895474999978</v>
      </c>
      <c r="H17" s="24">
        <v>396.57821442999995</v>
      </c>
      <c r="I17" s="24">
        <v>348.51037700000001</v>
      </c>
      <c r="J17" s="24">
        <v>266.40234099999998</v>
      </c>
      <c r="K17" s="24">
        <f t="shared" si="2"/>
        <v>-218.33450357000004</v>
      </c>
      <c r="L17" s="25">
        <f t="shared" si="3"/>
        <v>-255.89870267846493</v>
      </c>
      <c r="M17" s="4"/>
    </row>
    <row r="18" spans="2:14" s="6" customFormat="1" ht="18" customHeight="1" x14ac:dyDescent="0.2">
      <c r="B18" s="22">
        <v>5</v>
      </c>
      <c r="C18" s="22" t="s">
        <v>27</v>
      </c>
      <c r="D18" s="23">
        <v>1417.1317582499996</v>
      </c>
      <c r="E18" s="23">
        <v>256.49813</v>
      </c>
      <c r="F18" s="23">
        <v>714.01047300000005</v>
      </c>
      <c r="G18" s="24">
        <f t="shared" si="1"/>
        <v>446.62315524999963</v>
      </c>
      <c r="H18" s="24">
        <v>1501.43768273</v>
      </c>
      <c r="I18" s="24">
        <v>219.111941</v>
      </c>
      <c r="J18" s="24">
        <v>614.63993199999993</v>
      </c>
      <c r="K18" s="24">
        <f t="shared" si="2"/>
        <v>667.68580973000019</v>
      </c>
      <c r="L18" s="25">
        <f t="shared" si="3"/>
        <v>49.496460692070386</v>
      </c>
      <c r="M18" s="4"/>
    </row>
    <row r="19" spans="2:14" s="6" customFormat="1" ht="18" customHeight="1" x14ac:dyDescent="0.2">
      <c r="B19" s="22">
        <v>6</v>
      </c>
      <c r="C19" s="22" t="s">
        <v>48</v>
      </c>
      <c r="D19" s="23">
        <v>1823.0350612499997</v>
      </c>
      <c r="E19" s="23">
        <v>838.30763999999999</v>
      </c>
      <c r="F19" s="23">
        <v>824.38316900000007</v>
      </c>
      <c r="G19" s="24">
        <f t="shared" si="1"/>
        <v>160.34425224999961</v>
      </c>
      <c r="H19" s="24">
        <v>1755.4272583799998</v>
      </c>
      <c r="I19" s="24">
        <v>242.61215799999997</v>
      </c>
      <c r="J19" s="24">
        <v>1040.190427</v>
      </c>
      <c r="K19" s="24">
        <f t="shared" si="2"/>
        <v>472.62467337999988</v>
      </c>
      <c r="L19" s="25">
        <f t="shared" si="3"/>
        <v>194.75623026580985</v>
      </c>
      <c r="M19" s="4"/>
    </row>
    <row r="20" spans="2:14" s="6" customFormat="1" ht="18" customHeight="1" x14ac:dyDescent="0.2">
      <c r="B20" s="22">
        <v>7</v>
      </c>
      <c r="C20" s="22" t="s">
        <v>14</v>
      </c>
      <c r="D20" s="23">
        <v>1703.4779190000004</v>
      </c>
      <c r="E20" s="23">
        <v>634.49970900000005</v>
      </c>
      <c r="F20" s="23">
        <v>1018.0419209999999</v>
      </c>
      <c r="G20" s="24">
        <f t="shared" si="1"/>
        <v>50.936289000000329</v>
      </c>
      <c r="H20" s="24">
        <v>2543.8346141500001</v>
      </c>
      <c r="I20" s="24">
        <v>781.31855199999995</v>
      </c>
      <c r="J20" s="24">
        <v>825.30390899999998</v>
      </c>
      <c r="K20" s="24">
        <f t="shared" si="2"/>
        <v>937.21215315000018</v>
      </c>
      <c r="L20" s="25" t="str">
        <f t="shared" si="3"/>
        <v>&gt;500</v>
      </c>
      <c r="M20" s="4"/>
    </row>
    <row r="21" spans="2:14" s="6" customFormat="1" ht="18" customHeight="1" x14ac:dyDescent="0.2">
      <c r="B21" s="22">
        <v>8</v>
      </c>
      <c r="C21" s="22" t="s">
        <v>6</v>
      </c>
      <c r="D21" s="23">
        <v>1382.4009615</v>
      </c>
      <c r="E21" s="23">
        <v>324.22752700000001</v>
      </c>
      <c r="F21" s="23">
        <v>606.48659300000008</v>
      </c>
      <c r="G21" s="24">
        <f t="shared" si="1"/>
        <v>451.6868414999999</v>
      </c>
      <c r="H21" s="24">
        <v>1465.95538343</v>
      </c>
      <c r="I21" s="24">
        <v>339.36710799999997</v>
      </c>
      <c r="J21" s="24">
        <v>557.84163599999999</v>
      </c>
      <c r="K21" s="24">
        <f t="shared" si="2"/>
        <v>568.74663943000007</v>
      </c>
      <c r="L21" s="25">
        <f t="shared" si="3"/>
        <v>25.916140824748862</v>
      </c>
      <c r="M21" s="4"/>
    </row>
    <row r="22" spans="2:14" s="6" customFormat="1" ht="18" customHeight="1" x14ac:dyDescent="0.2">
      <c r="B22" s="22">
        <v>9</v>
      </c>
      <c r="C22" s="22" t="s">
        <v>49</v>
      </c>
      <c r="D22" s="23">
        <v>1536.2789715000004</v>
      </c>
      <c r="E22" s="23">
        <v>512.945244</v>
      </c>
      <c r="F22" s="23">
        <v>1059.1334609999999</v>
      </c>
      <c r="G22" s="24">
        <f t="shared" si="1"/>
        <v>-35.799733499999547</v>
      </c>
      <c r="H22" s="24">
        <v>2401.2366141000002</v>
      </c>
      <c r="I22" s="24">
        <v>589.23772699999995</v>
      </c>
      <c r="J22" s="24">
        <v>868.49803499999985</v>
      </c>
      <c r="K22" s="24">
        <f t="shared" si="2"/>
        <v>943.50085210000043</v>
      </c>
      <c r="L22" s="25" t="str">
        <f t="shared" si="3"/>
        <v>&lt;-500</v>
      </c>
      <c r="M22" s="4"/>
    </row>
    <row r="23" spans="2:14" s="6" customFormat="1" ht="18" customHeight="1" x14ac:dyDescent="0.2">
      <c r="B23" s="22">
        <v>10</v>
      </c>
      <c r="C23" s="22" t="s">
        <v>19</v>
      </c>
      <c r="D23" s="23">
        <v>1326.5309265000001</v>
      </c>
      <c r="E23" s="23">
        <v>273.95023900000001</v>
      </c>
      <c r="F23" s="23">
        <v>826.00787700000012</v>
      </c>
      <c r="G23" s="24">
        <f t="shared" si="1"/>
        <v>226.57281049999995</v>
      </c>
      <c r="H23" s="24">
        <v>2802.74138687</v>
      </c>
      <c r="I23" s="24">
        <v>312.28114599999998</v>
      </c>
      <c r="J23" s="24">
        <v>657.67531599999995</v>
      </c>
      <c r="K23" s="24">
        <f t="shared" si="2"/>
        <v>1832.7849248700004</v>
      </c>
      <c r="L23" s="25" t="str">
        <f t="shared" si="3"/>
        <v>&gt;500</v>
      </c>
      <c r="M23" s="4"/>
    </row>
    <row r="24" spans="2:14" s="6" customFormat="1" ht="18" customHeight="1" x14ac:dyDescent="0.2">
      <c r="B24" s="22">
        <v>11</v>
      </c>
      <c r="C24" s="22" t="s">
        <v>15</v>
      </c>
      <c r="D24" s="23">
        <v>1237.7905312500002</v>
      </c>
      <c r="E24" s="23">
        <v>391.87127699999996</v>
      </c>
      <c r="F24" s="23">
        <v>525.3110180000001</v>
      </c>
      <c r="G24" s="24">
        <f t="shared" si="1"/>
        <v>320.60823625000012</v>
      </c>
      <c r="H24" s="24">
        <v>1409.9748343700001</v>
      </c>
      <c r="I24" s="24">
        <v>464.06342799999999</v>
      </c>
      <c r="J24" s="24">
        <v>490.13894299999998</v>
      </c>
      <c r="K24" s="24">
        <f t="shared" si="2"/>
        <v>455.77246337000014</v>
      </c>
      <c r="L24" s="25">
        <f t="shared" si="3"/>
        <v>42.158688342180724</v>
      </c>
      <c r="M24" s="4"/>
    </row>
    <row r="25" spans="2:14" s="6" customFormat="1" ht="18" customHeight="1" x14ac:dyDescent="0.2">
      <c r="B25" s="22">
        <v>12</v>
      </c>
      <c r="C25" s="22" t="s">
        <v>16</v>
      </c>
      <c r="D25" s="23">
        <v>1589.5795695000002</v>
      </c>
      <c r="E25" s="23">
        <v>346.89525400000002</v>
      </c>
      <c r="F25" s="23">
        <v>1107.7215219999998</v>
      </c>
      <c r="G25" s="24">
        <f t="shared" si="1"/>
        <v>134.96279350000032</v>
      </c>
      <c r="H25" s="24">
        <v>2460.7175989699999</v>
      </c>
      <c r="I25" s="24">
        <v>114.89039199999999</v>
      </c>
      <c r="J25" s="24">
        <v>956.70125500000017</v>
      </c>
      <c r="K25" s="24">
        <f t="shared" si="2"/>
        <v>1389.12595197</v>
      </c>
      <c r="L25" s="25" t="str">
        <f t="shared" si="3"/>
        <v>&gt;500</v>
      </c>
      <c r="M25" s="4"/>
    </row>
    <row r="26" spans="2:14" s="6" customFormat="1" ht="18" customHeight="1" x14ac:dyDescent="0.2">
      <c r="B26" s="22">
        <v>13</v>
      </c>
      <c r="C26" s="22" t="s">
        <v>50</v>
      </c>
      <c r="D26" s="23">
        <v>190.87526249999996</v>
      </c>
      <c r="E26" s="23">
        <v>103.85655199999999</v>
      </c>
      <c r="F26" s="23">
        <v>22.508054999999999</v>
      </c>
      <c r="G26" s="24">
        <f t="shared" si="1"/>
        <v>64.51065549999997</v>
      </c>
      <c r="H26" s="24">
        <v>147.3233066</v>
      </c>
      <c r="I26" s="24">
        <v>120.43688700000001</v>
      </c>
      <c r="J26" s="24">
        <v>25.427802</v>
      </c>
      <c r="K26" s="24">
        <f t="shared" si="2"/>
        <v>1.4586175999999824</v>
      </c>
      <c r="L26" s="25">
        <f t="shared" si="3"/>
        <v>-97.738950893159057</v>
      </c>
      <c r="M26" s="4"/>
      <c r="N26" s="1"/>
    </row>
    <row r="27" spans="2:14" s="6" customFormat="1" ht="18" customHeight="1" x14ac:dyDescent="0.2">
      <c r="B27" s="22">
        <v>15</v>
      </c>
      <c r="C27" s="22" t="s">
        <v>20</v>
      </c>
      <c r="D27" s="23">
        <v>4086.3416099999995</v>
      </c>
      <c r="E27" s="23">
        <v>1506.2645600000001</v>
      </c>
      <c r="F27" s="23">
        <v>2315.0479210000003</v>
      </c>
      <c r="G27" s="24">
        <f t="shared" si="1"/>
        <v>265.0291289999991</v>
      </c>
      <c r="H27" s="24">
        <v>5508.9211682930163</v>
      </c>
      <c r="I27" s="24">
        <v>1434.4191210000004</v>
      </c>
      <c r="J27" s="24">
        <v>1997.0477759999999</v>
      </c>
      <c r="K27" s="24">
        <f t="shared" si="2"/>
        <v>2077.4542712930161</v>
      </c>
      <c r="L27" s="25" t="str">
        <f t="shared" si="3"/>
        <v>&gt;500</v>
      </c>
      <c r="M27" s="4"/>
    </row>
    <row r="28" spans="2:14" s="6" customFormat="1" ht="18" customHeight="1" x14ac:dyDescent="0.2">
      <c r="B28" s="22">
        <v>16</v>
      </c>
      <c r="C28" s="22" t="s">
        <v>21</v>
      </c>
      <c r="D28" s="23">
        <v>1167.28073475</v>
      </c>
      <c r="E28" s="23">
        <v>390.21551199999999</v>
      </c>
      <c r="F28" s="23">
        <v>771.26507699999991</v>
      </c>
      <c r="G28" s="24">
        <f t="shared" si="1"/>
        <v>5.8001457500000697</v>
      </c>
      <c r="H28" s="24">
        <v>1367.09228351</v>
      </c>
      <c r="I28" s="24">
        <v>473.24140499999999</v>
      </c>
      <c r="J28" s="24">
        <v>582.3904070000001</v>
      </c>
      <c r="K28" s="24">
        <f t="shared" si="2"/>
        <v>311.46047150999993</v>
      </c>
      <c r="L28" s="25" t="str">
        <f t="shared" si="3"/>
        <v>&gt;500</v>
      </c>
      <c r="M28" s="4"/>
    </row>
    <row r="29" spans="2:14" s="6" customFormat="1" ht="18" customHeight="1" x14ac:dyDescent="0.2">
      <c r="B29" s="22">
        <v>17</v>
      </c>
      <c r="C29" s="22" t="s">
        <v>28</v>
      </c>
      <c r="D29" s="23">
        <v>2248.9602427499999</v>
      </c>
      <c r="E29" s="23">
        <v>1014.5854420000001</v>
      </c>
      <c r="F29" s="23">
        <v>1081.815366</v>
      </c>
      <c r="G29" s="24">
        <f t="shared" si="1"/>
        <v>152.55943474999981</v>
      </c>
      <c r="H29" s="24">
        <v>2942.892228383053</v>
      </c>
      <c r="I29" s="24">
        <v>1068.863198</v>
      </c>
      <c r="J29" s="24">
        <v>1057.0731840000001</v>
      </c>
      <c r="K29" s="24">
        <f t="shared" si="2"/>
        <v>816.95584638305286</v>
      </c>
      <c r="L29" s="25">
        <f t="shared" si="3"/>
        <v>435.50004804475321</v>
      </c>
      <c r="M29" s="4"/>
    </row>
    <row r="30" spans="2:14" s="6" customFormat="1" ht="18" customHeight="1" x14ac:dyDescent="0.2">
      <c r="B30" s="22">
        <v>18</v>
      </c>
      <c r="C30" s="22" t="s">
        <v>51</v>
      </c>
      <c r="D30" s="23">
        <v>2257.0521967499999</v>
      </c>
      <c r="E30" s="23">
        <v>701.58408900000006</v>
      </c>
      <c r="F30" s="23">
        <v>1153.3701449999999</v>
      </c>
      <c r="G30" s="24">
        <f t="shared" si="1"/>
        <v>402.09796275000008</v>
      </c>
      <c r="H30" s="24">
        <v>2791.9058385712574</v>
      </c>
      <c r="I30" s="24">
        <v>790.77257000000009</v>
      </c>
      <c r="J30" s="24">
        <v>966.83928300000002</v>
      </c>
      <c r="K30" s="24">
        <f t="shared" si="2"/>
        <v>1034.2939855712573</v>
      </c>
      <c r="L30" s="25">
        <f t="shared" si="3"/>
        <v>157.22437848169801</v>
      </c>
      <c r="M30" s="4"/>
    </row>
    <row r="31" spans="2:14" s="6" customFormat="1" ht="18" customHeight="1" x14ac:dyDescent="0.2">
      <c r="B31" s="22">
        <v>19</v>
      </c>
      <c r="C31" s="22" t="s">
        <v>7</v>
      </c>
      <c r="D31" s="23">
        <v>3991.7784855000004</v>
      </c>
      <c r="E31" s="23">
        <v>1287.6106629999999</v>
      </c>
      <c r="F31" s="23">
        <v>2502.1818060000001</v>
      </c>
      <c r="G31" s="24">
        <f t="shared" si="1"/>
        <v>201.98601650000046</v>
      </c>
      <c r="H31" s="24">
        <v>5011.673644677734</v>
      </c>
      <c r="I31" s="24">
        <v>1160.0107560000001</v>
      </c>
      <c r="J31" s="24">
        <v>1710.368174</v>
      </c>
      <c r="K31" s="24">
        <f t="shared" si="2"/>
        <v>2141.2947146777342</v>
      </c>
      <c r="L31" s="25" t="str">
        <f t="shared" si="3"/>
        <v>&gt;500</v>
      </c>
      <c r="M31" s="4"/>
    </row>
    <row r="32" spans="2:14" s="6" customFormat="1" ht="18" customHeight="1" x14ac:dyDescent="0.2">
      <c r="B32" s="22">
        <v>20</v>
      </c>
      <c r="C32" s="22" t="s">
        <v>25</v>
      </c>
      <c r="D32" s="23">
        <v>4009.2841230000008</v>
      </c>
      <c r="E32" s="23">
        <v>1254.5566690000001</v>
      </c>
      <c r="F32" s="23">
        <v>2081.9267989999998</v>
      </c>
      <c r="G32" s="24">
        <f t="shared" si="1"/>
        <v>672.80065500000092</v>
      </c>
      <c r="H32" s="24">
        <v>5448.6049444254431</v>
      </c>
      <c r="I32" s="24">
        <v>1497.7207779999999</v>
      </c>
      <c r="J32" s="24">
        <v>3333.7598850000004</v>
      </c>
      <c r="K32" s="24">
        <f t="shared" si="2"/>
        <v>617.12428142544286</v>
      </c>
      <c r="L32" s="25">
        <f t="shared" si="3"/>
        <v>-8.27531500761663</v>
      </c>
      <c r="M32" s="4"/>
    </row>
    <row r="33" spans="2:13" s="6" customFormat="1" ht="18" customHeight="1" x14ac:dyDescent="0.2">
      <c r="B33" s="22">
        <v>21</v>
      </c>
      <c r="C33" s="22" t="s">
        <v>29</v>
      </c>
      <c r="D33" s="23">
        <v>4052.8146359999992</v>
      </c>
      <c r="E33" s="23">
        <v>1433.9840040000001</v>
      </c>
      <c r="F33" s="23">
        <v>2226.454972</v>
      </c>
      <c r="G33" s="24">
        <f t="shared" si="1"/>
        <v>392.37565999999924</v>
      </c>
      <c r="H33" s="24">
        <v>6108.5397131389482</v>
      </c>
      <c r="I33" s="24">
        <v>1346.4487340000001</v>
      </c>
      <c r="J33" s="24">
        <v>2630.3844039999999</v>
      </c>
      <c r="K33" s="24">
        <f t="shared" si="2"/>
        <v>2131.7065751389478</v>
      </c>
      <c r="L33" s="25">
        <f t="shared" si="3"/>
        <v>443.28206166991907</v>
      </c>
      <c r="M33" s="4"/>
    </row>
    <row r="34" spans="2:13" s="6" customFormat="1" ht="18" customHeight="1" x14ac:dyDescent="0.2">
      <c r="B34" s="22">
        <v>24</v>
      </c>
      <c r="C34" s="22" t="s">
        <v>31</v>
      </c>
      <c r="D34" s="23">
        <v>1989.9759067500001</v>
      </c>
      <c r="E34" s="23">
        <v>589.59588600000006</v>
      </c>
      <c r="F34" s="23">
        <v>1146.3759140000002</v>
      </c>
      <c r="G34" s="24">
        <f t="shared" si="1"/>
        <v>254.00410674999989</v>
      </c>
      <c r="H34" s="24">
        <v>2695.5848839299997</v>
      </c>
      <c r="I34" s="24">
        <v>644.95176499999991</v>
      </c>
      <c r="J34" s="24">
        <v>925.79511300000001</v>
      </c>
      <c r="K34" s="24">
        <f t="shared" si="2"/>
        <v>1124.8380059299998</v>
      </c>
      <c r="L34" s="25">
        <f t="shared" si="3"/>
        <v>342.8424486211581</v>
      </c>
      <c r="M34" s="4"/>
    </row>
    <row r="35" spans="2:13" s="6" customFormat="1" ht="18" customHeight="1" x14ac:dyDescent="0.2">
      <c r="B35" s="22">
        <v>25</v>
      </c>
      <c r="C35" s="22" t="s">
        <v>26</v>
      </c>
      <c r="D35" s="23">
        <v>2046.9976117500005</v>
      </c>
      <c r="E35" s="23">
        <v>699.29487800000015</v>
      </c>
      <c r="F35" s="23">
        <v>1165.0724989999999</v>
      </c>
      <c r="G35" s="24">
        <f t="shared" si="1"/>
        <v>182.63023475000045</v>
      </c>
      <c r="H35" s="24">
        <v>2572.2568624999999</v>
      </c>
      <c r="I35" s="24">
        <v>663.54290600000002</v>
      </c>
      <c r="J35" s="24">
        <v>1079.9097040000001</v>
      </c>
      <c r="K35" s="24">
        <f t="shared" si="2"/>
        <v>828.80425249999962</v>
      </c>
      <c r="L35" s="25">
        <f t="shared" si="3"/>
        <v>353.81546688287193</v>
      </c>
      <c r="M35" s="4"/>
    </row>
    <row r="36" spans="2:13" s="6" customFormat="1" ht="18" customHeight="1" x14ac:dyDescent="0.2">
      <c r="B36" s="22">
        <v>26</v>
      </c>
      <c r="C36" s="22" t="s">
        <v>24</v>
      </c>
      <c r="D36" s="23">
        <v>1894.7244127500003</v>
      </c>
      <c r="E36" s="23">
        <v>508.42273399999999</v>
      </c>
      <c r="F36" s="23">
        <v>1340.7783260000001</v>
      </c>
      <c r="G36" s="24">
        <f t="shared" si="1"/>
        <v>45.523352750000186</v>
      </c>
      <c r="H36" s="24">
        <v>1547.41148069</v>
      </c>
      <c r="I36" s="24">
        <v>661.91936800000008</v>
      </c>
      <c r="J36" s="24">
        <v>528.065651</v>
      </c>
      <c r="K36" s="24">
        <f t="shared" si="2"/>
        <v>357.42646168999988</v>
      </c>
      <c r="L36" s="25" t="str">
        <f t="shared" si="3"/>
        <v>&gt;500</v>
      </c>
      <c r="M36" s="4"/>
    </row>
    <row r="37" spans="2:13" s="6" customFormat="1" ht="18" customHeight="1" x14ac:dyDescent="0.2">
      <c r="B37" s="22">
        <v>28</v>
      </c>
      <c r="C37" s="22" t="s">
        <v>42</v>
      </c>
      <c r="D37" s="23">
        <v>2397.4648815</v>
      </c>
      <c r="E37" s="23">
        <v>544.27140800000006</v>
      </c>
      <c r="F37" s="23">
        <v>1058.766783</v>
      </c>
      <c r="G37" s="24">
        <f t="shared" si="1"/>
        <v>794.42669049999995</v>
      </c>
      <c r="H37" s="24">
        <v>2400.4587281035765</v>
      </c>
      <c r="I37" s="24">
        <v>691.35642699999994</v>
      </c>
      <c r="J37" s="24">
        <v>831.03499000000011</v>
      </c>
      <c r="K37" s="24">
        <f t="shared" si="2"/>
        <v>878.06731110357646</v>
      </c>
      <c r="L37" s="25">
        <f t="shared" si="3"/>
        <v>10.528425291317237</v>
      </c>
      <c r="M37" s="4"/>
    </row>
    <row r="38" spans="2:13" s="6" customFormat="1" ht="18" customHeight="1" x14ac:dyDescent="0.2">
      <c r="B38" s="22">
        <v>29</v>
      </c>
      <c r="C38" s="22" t="s">
        <v>38</v>
      </c>
      <c r="D38" s="23">
        <v>2893.7672400000001</v>
      </c>
      <c r="E38" s="23">
        <v>864.21092699999997</v>
      </c>
      <c r="F38" s="23">
        <v>1129.4612809999999</v>
      </c>
      <c r="G38" s="24">
        <f t="shared" si="1"/>
        <v>900.09503200000017</v>
      </c>
      <c r="H38" s="24">
        <v>2709.1285417099994</v>
      </c>
      <c r="I38" s="24">
        <v>900.20642699999996</v>
      </c>
      <c r="J38" s="24">
        <v>902.97032800000011</v>
      </c>
      <c r="K38" s="24">
        <f t="shared" si="2"/>
        <v>905.95178670999917</v>
      </c>
      <c r="L38" s="25">
        <f t="shared" si="3"/>
        <v>0.65068181711717232</v>
      </c>
      <c r="M38" s="4"/>
    </row>
    <row r="39" spans="2:13" s="6" customFormat="1" ht="18" customHeight="1" x14ac:dyDescent="0.2">
      <c r="B39" s="22">
        <v>31</v>
      </c>
      <c r="C39" s="12" t="s">
        <v>40</v>
      </c>
      <c r="D39" s="26">
        <v>495.99375149999997</v>
      </c>
      <c r="E39" s="26">
        <v>0</v>
      </c>
      <c r="F39" s="26">
        <v>236.76437200000004</v>
      </c>
      <c r="G39" s="24">
        <f t="shared" si="1"/>
        <v>259.22937949999994</v>
      </c>
      <c r="H39" s="24">
        <v>242.09859485434799</v>
      </c>
      <c r="I39" s="24">
        <v>0</v>
      </c>
      <c r="J39" s="24">
        <v>362.05928599999999</v>
      </c>
      <c r="K39" s="24">
        <f t="shared" si="2"/>
        <v>-119.96069114565199</v>
      </c>
      <c r="L39" s="25">
        <f>IF(((K39-G39)/G39)*100&lt;-500,"&lt;-500",IF(((K39-G39)/G39)*100&gt;500,"&gt;500",(((K39-G39)/G39)*100)))</f>
        <v>-146.27588561799263</v>
      </c>
      <c r="M39" s="4"/>
    </row>
    <row r="40" spans="2:13" s="6" customFormat="1" ht="18" customHeight="1" x14ac:dyDescent="0.2">
      <c r="B40" s="22">
        <v>33</v>
      </c>
      <c r="C40" s="12" t="s">
        <v>41</v>
      </c>
      <c r="D40" s="23">
        <v>242.16549824999996</v>
      </c>
      <c r="E40" s="23">
        <v>0</v>
      </c>
      <c r="F40" s="23">
        <v>207.71726699999999</v>
      </c>
      <c r="G40" s="24">
        <f t="shared" si="1"/>
        <v>34.448231249999964</v>
      </c>
      <c r="H40" s="24">
        <v>196.01974487999996</v>
      </c>
      <c r="I40" s="24">
        <v>0</v>
      </c>
      <c r="J40" s="24">
        <v>340.45161899999999</v>
      </c>
      <c r="K40" s="24">
        <f t="shared" si="2"/>
        <v>-144.43187412000003</v>
      </c>
      <c r="L40" s="25" t="str">
        <f t="shared" si="3"/>
        <v>&lt;-500</v>
      </c>
      <c r="M40" s="4"/>
    </row>
    <row r="41" spans="2:13" s="6" customFormat="1" ht="18" customHeight="1" x14ac:dyDescent="0.2">
      <c r="B41" s="22">
        <v>34</v>
      </c>
      <c r="C41" s="22" t="s">
        <v>39</v>
      </c>
      <c r="D41" s="23">
        <v>788.39805524999986</v>
      </c>
      <c r="E41" s="23">
        <v>0</v>
      </c>
      <c r="F41" s="23">
        <v>761.34688200000016</v>
      </c>
      <c r="G41" s="24">
        <f t="shared" si="1"/>
        <v>27.051173249999692</v>
      </c>
      <c r="H41" s="24">
        <v>611.46001707185053</v>
      </c>
      <c r="I41" s="24">
        <v>0</v>
      </c>
      <c r="J41" s="24">
        <v>1147.919091</v>
      </c>
      <c r="K41" s="24">
        <f t="shared" si="2"/>
        <v>-536.45907392814945</v>
      </c>
      <c r="L41" s="25" t="str">
        <f>IF(((K41-G41)/G41)*100&lt;-500,"&lt;-500",IF(((K41-G41)/G41)*100&gt;500,"&gt;500",(((K41-G41)/G41)*100)))</f>
        <v>&lt;-500</v>
      </c>
      <c r="M41" s="4"/>
    </row>
    <row r="42" spans="2:13" s="6" customFormat="1" ht="18" customHeight="1" thickBot="1" x14ac:dyDescent="0.25">
      <c r="B42" s="27">
        <v>40</v>
      </c>
      <c r="C42" s="27" t="s">
        <v>53</v>
      </c>
      <c r="D42" s="28">
        <v>0</v>
      </c>
      <c r="E42" s="28">
        <v>0</v>
      </c>
      <c r="F42" s="28">
        <v>0</v>
      </c>
      <c r="G42" s="29">
        <f t="shared" si="1"/>
        <v>0</v>
      </c>
      <c r="H42" s="29">
        <v>163.04723440000001</v>
      </c>
      <c r="I42" s="29">
        <v>0</v>
      </c>
      <c r="J42" s="29">
        <v>62.971800000000002</v>
      </c>
      <c r="K42" s="29">
        <f t="shared" si="2"/>
        <v>100.07543440000001</v>
      </c>
      <c r="L42" s="30" t="s">
        <v>55</v>
      </c>
      <c r="M42" s="4"/>
    </row>
    <row r="43" spans="2:13" s="7" customFormat="1" ht="13.5" customHeight="1" x14ac:dyDescent="0.2">
      <c r="B43" s="31" t="s">
        <v>45</v>
      </c>
      <c r="C43" s="32"/>
      <c r="D43" s="32"/>
      <c r="E43" s="24"/>
      <c r="F43" s="33"/>
      <c r="G43" s="34"/>
      <c r="H43" s="34"/>
      <c r="I43" s="34"/>
      <c r="J43" s="34"/>
      <c r="K43" s="34"/>
      <c r="L43" s="32"/>
    </row>
    <row r="44" spans="2:13" s="8" customFormat="1" ht="13.9" customHeight="1" x14ac:dyDescent="0.2">
      <c r="B44" s="31" t="s">
        <v>37</v>
      </c>
      <c r="C44" s="35"/>
      <c r="D44" s="35"/>
      <c r="E44" s="36"/>
      <c r="F44" s="37"/>
      <c r="G44" s="35"/>
      <c r="H44" s="35"/>
      <c r="I44" s="35"/>
      <c r="J44" s="38"/>
      <c r="K44" s="35"/>
      <c r="L44" s="38"/>
    </row>
    <row r="45" spans="2:13" ht="13.5" customHeight="1" x14ac:dyDescent="0.2">
      <c r="B45" s="31" t="s">
        <v>54</v>
      </c>
      <c r="C45" s="35"/>
      <c r="D45" s="35"/>
      <c r="E45" s="38"/>
      <c r="F45" s="35"/>
      <c r="G45" s="35"/>
      <c r="H45" s="35"/>
      <c r="I45" s="35"/>
      <c r="J45" s="35"/>
      <c r="K45" s="35"/>
      <c r="L45" s="35"/>
    </row>
    <row r="46" spans="2:13" ht="13.5" customHeight="1" x14ac:dyDescent="0.2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2:13" ht="13.5" customHeight="1" x14ac:dyDescent="0.2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2:13" ht="13.5" customHeight="1" x14ac:dyDescent="0.2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2:12" x14ac:dyDescent="0.2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2:12" x14ac:dyDescent="0.2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pans="2:12" x14ac:dyDescent="0.2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2:12" x14ac:dyDescent="0.2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2:12" x14ac:dyDescent="0.2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pans="2:12" x14ac:dyDescent="0.2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spans="2:12" x14ac:dyDescent="0.2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</sheetData>
  <mergeCells count="22">
    <mergeCell ref="L10:L11"/>
    <mergeCell ref="I9:J9"/>
    <mergeCell ref="D10:D11"/>
    <mergeCell ref="E10:E11"/>
    <mergeCell ref="F10:F11"/>
    <mergeCell ref="G10:G11"/>
    <mergeCell ref="H10:H11"/>
    <mergeCell ref="I10:I11"/>
    <mergeCell ref="J10:J11"/>
    <mergeCell ref="B8:B11"/>
    <mergeCell ref="C8:C11"/>
    <mergeCell ref="D8:G8"/>
    <mergeCell ref="H8:K8"/>
    <mergeCell ref="E9:F9"/>
    <mergeCell ref="K10:K11"/>
    <mergeCell ref="B6:L6"/>
    <mergeCell ref="B7:L7"/>
    <mergeCell ref="B1:E1"/>
    <mergeCell ref="B2:L2"/>
    <mergeCell ref="B3:L3"/>
    <mergeCell ref="B4:L4"/>
    <mergeCell ref="B5:L5"/>
  </mergeCells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Ene-Sep</vt:lpstr>
      <vt:lpstr>'Ene-Sep'!Área_de_impresión</vt:lpstr>
      <vt:lpstr>'Ene-Sep'!Títulos_a_imprimir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Sirenia Antolin Alvarez</cp:lastModifiedBy>
  <cp:lastPrinted>2015-10-26T20:48:40Z</cp:lastPrinted>
  <dcterms:created xsi:type="dcterms:W3CDTF">2002-04-15T21:59:07Z</dcterms:created>
  <dcterms:modified xsi:type="dcterms:W3CDTF">2015-10-26T21:12:28Z</dcterms:modified>
</cp:coreProperties>
</file>